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Лист1!$A$3:$K$21</definedName>
  </definedNames>
  <calcPr calcId="145621" refMode="R1C1"/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4" i="1"/>
  <c r="I13" i="1" l="1"/>
  <c r="I12" i="1"/>
  <c r="J12" i="1" l="1"/>
  <c r="J13" i="1"/>
  <c r="J14" i="1"/>
  <c r="J15" i="1"/>
  <c r="J16" i="1"/>
  <c r="J17" i="1"/>
  <c r="I17" i="1"/>
  <c r="I14" i="1"/>
  <c r="I15" i="1"/>
  <c r="I16" i="1"/>
  <c r="Q5" i="1"/>
  <c r="I5" i="1" s="1"/>
  <c r="J5" i="1" s="1"/>
  <c r="Q6" i="1"/>
  <c r="I6" i="1" s="1"/>
  <c r="J6" i="1" s="1"/>
  <c r="Q7" i="1"/>
  <c r="I7" i="1" s="1"/>
  <c r="J7" i="1" s="1"/>
  <c r="Q8" i="1"/>
  <c r="I8" i="1" s="1"/>
  <c r="J8" i="1" s="1"/>
  <c r="Q9" i="1"/>
  <c r="I9" i="1" s="1"/>
  <c r="J9" i="1" s="1"/>
  <c r="Q10" i="1"/>
  <c r="I10" i="1" s="1"/>
  <c r="J10" i="1" s="1"/>
  <c r="Q11" i="1"/>
  <c r="I11" i="1" s="1"/>
  <c r="J11" i="1" s="1"/>
  <c r="Q12" i="1"/>
  <c r="Q13" i="1"/>
  <c r="Q14" i="1"/>
  <c r="Q15" i="1"/>
  <c r="Q16" i="1"/>
  <c r="Q17" i="1"/>
  <c r="Q18" i="1"/>
  <c r="I18" i="1" s="1"/>
  <c r="J18" i="1" s="1"/>
  <c r="Q19" i="1"/>
  <c r="I19" i="1" s="1"/>
  <c r="J19" i="1" s="1"/>
  <c r="Q20" i="1"/>
  <c r="I20" i="1" s="1"/>
  <c r="J20" i="1" s="1"/>
  <c r="Q4" i="1"/>
  <c r="I4" i="1" s="1"/>
  <c r="J4" i="1" s="1"/>
  <c r="J21" i="1" l="1"/>
</calcChain>
</file>

<file path=xl/sharedStrings.xml><?xml version="1.0" encoding="utf-8"?>
<sst xmlns="http://schemas.openxmlformats.org/spreadsheetml/2006/main" count="83" uniqueCount="51">
  <si>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</si>
  <si>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</si>
  <si>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</si>
  <si>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</si>
  <si>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</si>
  <si>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</si>
  <si>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</si>
  <si>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</si>
  <si>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</si>
  <si>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</si>
  <si>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</si>
  <si>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</si>
  <si>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Т</t>
  </si>
  <si>
    <t>Лот 23.21</t>
  </si>
  <si>
    <t>1058614</t>
  </si>
  <si>
    <t>1089088</t>
  </si>
  <si>
    <t>1329077</t>
  </si>
  <si>
    <t>1329078</t>
  </si>
  <si>
    <t>1329122</t>
  </si>
  <si>
    <t>1330338</t>
  </si>
  <si>
    <t>1332968</t>
  </si>
  <si>
    <t>1344315</t>
  </si>
  <si>
    <t>1344503</t>
  </si>
  <si>
    <t>1344661</t>
  </si>
  <si>
    <t>1369668</t>
  </si>
  <si>
    <t>1369669</t>
  </si>
  <si>
    <t>1369682</t>
  </si>
  <si>
    <t>1369683</t>
  </si>
  <si>
    <t>1383687</t>
  </si>
  <si>
    <t>20007580</t>
  </si>
  <si>
    <t>Заглушка фланцевая ЗФ 100</t>
  </si>
  <si>
    <t>Заглушка фланцевая чугунная сварная ЗФ 100</t>
  </si>
  <si>
    <t>Отвод раструб-гладкий конец ОРГ 15 Ду-200</t>
  </si>
  <si>
    <t>Отвод раструб-гладкий конец ОРГ 30 Ду-200</t>
  </si>
  <si>
    <t>Отвод раструб-гладкий конец ОРГ 45 Ду-200</t>
  </si>
  <si>
    <t>Тройник раструбный ТР 200х200</t>
  </si>
  <si>
    <t>Труба ТЧК-100 чугунная канализационная</t>
  </si>
  <si>
    <t>Колено чугунное раструб-гладкий конец УРГ-200</t>
  </si>
  <si>
    <t>Труба чугунная напорная высокопрочная раструбная для систем безнапорной ливневой канализации соединение Универсал ЧШГУ-200-6000</t>
  </si>
  <si>
    <t>Труба чугунная напорная высокопрочная раструбная для систем безнапорной ливневой канализации соединение Универсал ЧШГУ-300-6000</t>
  </si>
  <si>
    <t>Труба чугунная напорная высокопрочная раструбная соединение Тайтон ЧШГ-Т-600-5800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</si>
  <si>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ЧШГ-Т-500-5800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</si>
  <si>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ЧШГ-Т-300-5800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</si>
  <si>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ЧШГ-Т-250-5800 с наружным лаковым и внутренним цементно-песчаным покрытием</t>
  </si>
  <si>
    <t>Отвод чугунный ОРГ 45 100</t>
  </si>
  <si>
    <t>Труба чугунная напорная высокопрочная раструбная соединение Универсал ЧШГУ-200-6000 с внутренним цементно-песчаным покрытием</t>
  </si>
  <si>
    <t>ШТ</t>
  </si>
  <si>
    <t>М</t>
  </si>
  <si>
    <t>цена</t>
  </si>
  <si>
    <t>группа</t>
  </si>
  <si>
    <t>рыночная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</si>
</sst>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9" fontId="0" fillId="0" borderId="1" xfId="0" applyNumberFormat="1" applyBorder="1"/>
    <xf numFmtId="164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  <xf numFmtId="0" fontId="0" fillId="0" borderId="1" xfId="0" applyBorder="1"/>
    <xf numFmtId="0" fontId="1" fillId="2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1"/>
  <sheetViews>
    <sheetView tabSelected="1" workbookViewId="0">
      <selection activeCell="O1" sqref="O1:R1048576"/>
    </sheetView>
  </sheetViews>
  <sheetFormatPr defaultRowHeight="15" x14ac:dyDescent="0.25"/>
  <cols>
    <col min="2" max="2" width="13.28515625" customWidth="1"/>
    <col min="3" max="3" width="42.7109375" style="6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  <col min="13" max="13" width="26.28515625" customWidth="1"/>
    <col min="14" max="14" width="11.140625" hidden="1" customWidth="1"/>
    <col min="15" max="15" width="17" hidden="1" customWidth="1"/>
    <col min="16" max="16" width="21.140625" hidden="1" customWidth="1"/>
    <col min="17" max="17" width="16.28515625" hidden="1" customWidth="1"/>
    <col min="18" max="18" width="23.5703125" hidden="1" customWidth="1"/>
  </cols>
  <sheetData>
    <row r="2" spans="1:18" x14ac:dyDescent="0.25">
      <c r="B2" t="s">
        <v>13</v>
      </c>
    </row>
    <row r="3" spans="1:18" x14ac:dyDescent="0.25">
      <c r="A3" s="1" t="s">
        <v>11</v>
      </c>
      <c r="B3" s="1" t="s">
        <v>0</v>
      </c>
      <c r="C3" s="7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6</v>
      </c>
      <c r="J3" s="1" t="s">
        <v>8</v>
      </c>
      <c r="K3" s="1" t="s">
        <v>9</v>
      </c>
      <c r="N3" s="14" t="s">
        <v>49</v>
      </c>
      <c r="O3" t="s">
        <v>48</v>
      </c>
      <c r="R3" t="s">
        <v>50</v>
      </c>
    </row>
    <row r="4" spans="1:18" x14ac:dyDescent="0.25">
      <c r="A4" s="3">
        <v>1</v>
      </c>
      <c r="B4" s="4" t="s">
        <v>14</v>
      </c>
      <c r="C4" s="8" t="s">
        <v>30</v>
      </c>
      <c r="D4" s="5"/>
      <c r="E4" s="5"/>
      <c r="F4" s="9" t="s">
        <v>10</v>
      </c>
      <c r="G4" s="9" t="s">
        <v>46</v>
      </c>
      <c r="H4" s="10">
        <v>2</v>
      </c>
      <c r="I4" s="11">
        <f>Q4</f>
        <v>1320.952</v>
      </c>
      <c r="J4" s="11">
        <f>H4*I4</f>
        <v>2641.904</v>
      </c>
      <c r="K4" s="12">
        <v>40562</v>
      </c>
      <c r="N4" s="13">
        <v>4</v>
      </c>
      <c r="O4" s="11">
        <v>1651.19</v>
      </c>
      <c r="P4">
        <f>O4*20/(100)</f>
        <v>330.23800000000006</v>
      </c>
      <c r="Q4" s="2">
        <f>O4-P4</f>
        <v>1320.952</v>
      </c>
    </row>
    <row r="5" spans="1:18" ht="30" x14ac:dyDescent="0.25">
      <c r="A5" s="3">
        <v>2</v>
      </c>
      <c r="B5" s="4" t="s">
        <v>15</v>
      </c>
      <c r="C5" s="8" t="s">
        <v>31</v>
      </c>
      <c r="D5" s="5"/>
      <c r="E5" s="5"/>
      <c r="F5" s="9" t="s">
        <v>10</v>
      </c>
      <c r="G5" s="9" t="s">
        <v>46</v>
      </c>
      <c r="H5" s="10">
        <v>2</v>
      </c>
      <c r="I5" s="11">
        <f t="shared" ref="I5:I11" si="0">Q5</f>
        <v>633.83199999999999</v>
      </c>
      <c r="J5" s="11">
        <f t="shared" ref="J5:J20" si="1">H5*I5</f>
        <v>1267.664</v>
      </c>
      <c r="K5" s="12">
        <v>40700</v>
      </c>
      <c r="N5" s="13">
        <v>4</v>
      </c>
      <c r="O5" s="11">
        <v>792.29</v>
      </c>
      <c r="P5">
        <f t="shared" ref="P5:P20" si="2">O5*20/(100)</f>
        <v>158.458</v>
      </c>
      <c r="Q5" s="2">
        <f t="shared" ref="Q5:Q20" si="3">O5-P5</f>
        <v>633.83199999999999</v>
      </c>
    </row>
    <row r="6" spans="1:18" x14ac:dyDescent="0.25">
      <c r="A6" s="3">
        <v>3</v>
      </c>
      <c r="B6" s="4" t="s">
        <v>16</v>
      </c>
      <c r="C6" s="8" t="s">
        <v>32</v>
      </c>
      <c r="D6" s="5"/>
      <c r="E6" s="5"/>
      <c r="F6" s="9" t="s">
        <v>10</v>
      </c>
      <c r="G6" s="9" t="s">
        <v>46</v>
      </c>
      <c r="H6" s="10">
        <v>4</v>
      </c>
      <c r="I6" s="11">
        <f t="shared" si="0"/>
        <v>3220</v>
      </c>
      <c r="J6" s="11">
        <f t="shared" si="1"/>
        <v>12880</v>
      </c>
      <c r="K6" s="12">
        <v>40459</v>
      </c>
      <c r="N6" s="13">
        <v>4</v>
      </c>
      <c r="O6" s="11">
        <v>4025</v>
      </c>
      <c r="P6">
        <f t="shared" si="2"/>
        <v>805</v>
      </c>
      <c r="Q6" s="2">
        <f t="shared" si="3"/>
        <v>3220</v>
      </c>
    </row>
    <row r="7" spans="1:18" x14ac:dyDescent="0.25">
      <c r="A7" s="3">
        <v>4</v>
      </c>
      <c r="B7" s="4" t="s">
        <v>17</v>
      </c>
      <c r="C7" s="8" t="s">
        <v>33</v>
      </c>
      <c r="D7" s="5"/>
      <c r="E7" s="5"/>
      <c r="F7" s="9" t="s">
        <v>10</v>
      </c>
      <c r="G7" s="9" t="s">
        <v>46</v>
      </c>
      <c r="H7" s="10">
        <v>2</v>
      </c>
      <c r="I7" s="11">
        <f t="shared" si="0"/>
        <v>3394.4</v>
      </c>
      <c r="J7" s="11">
        <f t="shared" si="1"/>
        <v>6788.8</v>
      </c>
      <c r="K7" s="12">
        <v>40462</v>
      </c>
      <c r="N7" s="13">
        <v>4</v>
      </c>
      <c r="O7" s="11">
        <v>4243</v>
      </c>
      <c r="P7">
        <f t="shared" si="2"/>
        <v>848.6</v>
      </c>
      <c r="Q7" s="2">
        <f t="shared" si="3"/>
        <v>3394.4</v>
      </c>
    </row>
    <row r="8" spans="1:18" x14ac:dyDescent="0.25">
      <c r="A8" s="3">
        <v>5</v>
      </c>
      <c r="B8" s="4" t="s">
        <v>18</v>
      </c>
      <c r="C8" s="8" t="s">
        <v>34</v>
      </c>
      <c r="D8" s="5"/>
      <c r="E8" s="5"/>
      <c r="F8" s="9" t="s">
        <v>10</v>
      </c>
      <c r="G8" s="9" t="s">
        <v>46</v>
      </c>
      <c r="H8" s="10">
        <v>10</v>
      </c>
      <c r="I8" s="11">
        <f t="shared" si="0"/>
        <v>3152</v>
      </c>
      <c r="J8" s="11">
        <f t="shared" si="1"/>
        <v>31520</v>
      </c>
      <c r="K8" s="12">
        <v>40459</v>
      </c>
      <c r="N8" s="13">
        <v>4</v>
      </c>
      <c r="O8" s="11">
        <v>3940</v>
      </c>
      <c r="P8">
        <f t="shared" si="2"/>
        <v>788</v>
      </c>
      <c r="Q8" s="2">
        <f t="shared" si="3"/>
        <v>3152</v>
      </c>
    </row>
    <row r="9" spans="1:18" x14ac:dyDescent="0.25">
      <c r="A9" s="3">
        <v>6</v>
      </c>
      <c r="B9" s="4" t="s">
        <v>19</v>
      </c>
      <c r="C9" s="8" t="s">
        <v>35</v>
      </c>
      <c r="D9" s="5"/>
      <c r="E9" s="5"/>
      <c r="F9" s="9" t="s">
        <v>10</v>
      </c>
      <c r="G9" s="9" t="s">
        <v>46</v>
      </c>
      <c r="H9" s="10">
        <v>2</v>
      </c>
      <c r="I9" s="11">
        <f t="shared" si="0"/>
        <v>7664</v>
      </c>
      <c r="J9" s="11">
        <f t="shared" si="1"/>
        <v>15328</v>
      </c>
      <c r="K9" s="12">
        <v>40459</v>
      </c>
      <c r="N9" s="13">
        <v>4</v>
      </c>
      <c r="O9" s="11">
        <v>9580</v>
      </c>
      <c r="P9">
        <f t="shared" si="2"/>
        <v>1916</v>
      </c>
      <c r="Q9" s="2">
        <f t="shared" si="3"/>
        <v>7664</v>
      </c>
    </row>
    <row r="10" spans="1:18" x14ac:dyDescent="0.25">
      <c r="A10" s="3">
        <v>7</v>
      </c>
      <c r="B10" s="4" t="s">
        <v>20</v>
      </c>
      <c r="C10" s="8" t="s">
        <v>36</v>
      </c>
      <c r="D10" s="5"/>
      <c r="E10" s="5"/>
      <c r="F10" s="9" t="s">
        <v>10</v>
      </c>
      <c r="G10" s="9" t="s">
        <v>47</v>
      </c>
      <c r="H10" s="10">
        <v>7.64</v>
      </c>
      <c r="I10" s="11">
        <f t="shared" si="0"/>
        <v>1423.384</v>
      </c>
      <c r="J10" s="11">
        <f t="shared" si="1"/>
        <v>10874.653759999999</v>
      </c>
      <c r="K10" s="12">
        <v>41001</v>
      </c>
      <c r="N10" s="13">
        <v>4</v>
      </c>
      <c r="O10" s="11">
        <v>1779.23</v>
      </c>
      <c r="P10">
        <f t="shared" si="2"/>
        <v>355.846</v>
      </c>
      <c r="Q10" s="2">
        <f t="shared" si="3"/>
        <v>1423.384</v>
      </c>
    </row>
    <row r="11" spans="1:18" ht="30" x14ac:dyDescent="0.25">
      <c r="A11" s="3">
        <v>8</v>
      </c>
      <c r="B11" s="4" t="s">
        <v>21</v>
      </c>
      <c r="C11" s="8" t="s">
        <v>37</v>
      </c>
      <c r="D11" s="5"/>
      <c r="E11" s="5"/>
      <c r="F11" s="9" t="s">
        <v>10</v>
      </c>
      <c r="G11" s="9" t="s">
        <v>46</v>
      </c>
      <c r="H11" s="10">
        <v>4</v>
      </c>
      <c r="I11" s="11">
        <f t="shared" si="0"/>
        <v>38400</v>
      </c>
      <c r="J11" s="11">
        <f t="shared" si="1"/>
        <v>153600</v>
      </c>
      <c r="K11" s="12">
        <v>40654</v>
      </c>
      <c r="N11" s="13">
        <v>4</v>
      </c>
      <c r="O11" s="11">
        <v>48000</v>
      </c>
      <c r="P11">
        <f t="shared" si="2"/>
        <v>9600</v>
      </c>
      <c r="Q11" s="2">
        <f t="shared" si="3"/>
        <v>38400</v>
      </c>
    </row>
    <row r="12" spans="1:18" ht="60" x14ac:dyDescent="0.25">
      <c r="A12" s="3">
        <v>9</v>
      </c>
      <c r="B12" s="4" t="s">
        <v>22</v>
      </c>
      <c r="C12" s="8" t="s">
        <v>38</v>
      </c>
      <c r="D12" s="5"/>
      <c r="E12" s="5"/>
      <c r="F12" s="9" t="s">
        <v>10</v>
      </c>
      <c r="G12" s="9" t="s">
        <v>46</v>
      </c>
      <c r="H12" s="10">
        <v>18</v>
      </c>
      <c r="I12" s="11">
        <f>R12</f>
        <v>8682.89</v>
      </c>
      <c r="J12" s="11">
        <f t="shared" si="1"/>
        <v>156292.01999999999</v>
      </c>
      <c r="K12" s="12">
        <v>40896</v>
      </c>
      <c r="N12" s="13">
        <v>3</v>
      </c>
      <c r="O12" s="11">
        <v>16200</v>
      </c>
      <c r="P12">
        <f t="shared" si="2"/>
        <v>3240</v>
      </c>
      <c r="Q12" s="2">
        <f t="shared" si="3"/>
        <v>12960</v>
      </c>
      <c r="R12" s="2">
        <v>8682.89</v>
      </c>
    </row>
    <row r="13" spans="1:18" ht="60" x14ac:dyDescent="0.25">
      <c r="A13" s="3">
        <v>10</v>
      </c>
      <c r="B13" s="4" t="s">
        <v>23</v>
      </c>
      <c r="C13" s="8" t="s">
        <v>39</v>
      </c>
      <c r="D13" s="5"/>
      <c r="E13" s="5"/>
      <c r="F13" s="9" t="s">
        <v>10</v>
      </c>
      <c r="G13" s="9" t="s">
        <v>46</v>
      </c>
      <c r="H13" s="10">
        <v>12</v>
      </c>
      <c r="I13" s="11">
        <f>R13</f>
        <v>14272.25</v>
      </c>
      <c r="J13" s="11">
        <f t="shared" si="1"/>
        <v>171267</v>
      </c>
      <c r="K13" s="12">
        <v>40896</v>
      </c>
      <c r="N13" s="13">
        <v>3</v>
      </c>
      <c r="O13" s="11">
        <v>21516.12</v>
      </c>
      <c r="P13">
        <f t="shared" si="2"/>
        <v>4303.2239999999993</v>
      </c>
      <c r="Q13" s="2">
        <f t="shared" si="3"/>
        <v>17212.896000000001</v>
      </c>
      <c r="R13" s="2">
        <v>14272.25</v>
      </c>
    </row>
    <row r="14" spans="1:18" ht="60" x14ac:dyDescent="0.25">
      <c r="A14" s="3">
        <v>11</v>
      </c>
      <c r="B14" s="4" t="s">
        <v>24</v>
      </c>
      <c r="C14" s="8" t="s">
        <v>40</v>
      </c>
      <c r="D14" s="5"/>
      <c r="E14" s="5"/>
      <c r="F14" s="9" t="s">
        <v>10</v>
      </c>
      <c r="G14" s="9" t="s">
        <v>12</v>
      </c>
      <c r="H14" s="10">
        <v>8.8469999999999995</v>
      </c>
      <c r="I14" s="11">
        <f t="shared" ref="I14:I16" si="4">O14</f>
        <v>64089.52</v>
      </c>
      <c r="J14" s="11">
        <f t="shared" si="1"/>
        <v>566999.98343999998</v>
      </c>
      <c r="K14" s="12">
        <v>40771</v>
      </c>
      <c r="N14" s="13">
        <v>3</v>
      </c>
      <c r="O14" s="11">
        <v>64089.52</v>
      </c>
      <c r="P14">
        <f t="shared" si="2"/>
        <v>12817.903999999999</v>
      </c>
      <c r="Q14" s="2">
        <f t="shared" si="3"/>
        <v>51271.615999999995</v>
      </c>
      <c r="R14" s="2">
        <v>67480.61</v>
      </c>
    </row>
    <row r="15" spans="1:18" ht="60" x14ac:dyDescent="0.25">
      <c r="A15" s="3">
        <v>12</v>
      </c>
      <c r="B15" s="4" t="s">
        <v>25</v>
      </c>
      <c r="C15" s="8" t="s">
        <v>41</v>
      </c>
      <c r="D15" s="5"/>
      <c r="E15" s="5"/>
      <c r="F15" s="9" t="s">
        <v>10</v>
      </c>
      <c r="G15" s="9" t="s">
        <v>12</v>
      </c>
      <c r="H15" s="10">
        <v>14.356</v>
      </c>
      <c r="I15" s="11">
        <f t="shared" si="4"/>
        <v>63492.06</v>
      </c>
      <c r="J15" s="11">
        <f t="shared" si="1"/>
        <v>911492.01335999998</v>
      </c>
      <c r="K15" s="12">
        <v>40771</v>
      </c>
      <c r="N15" s="13">
        <v>3</v>
      </c>
      <c r="O15" s="11">
        <v>63492.06</v>
      </c>
      <c r="P15">
        <f t="shared" si="2"/>
        <v>12698.412</v>
      </c>
      <c r="Q15" s="2">
        <f t="shared" si="3"/>
        <v>50793.648000000001</v>
      </c>
      <c r="R15" s="2">
        <v>66534.679999999993</v>
      </c>
    </row>
    <row r="16" spans="1:18" ht="60" x14ac:dyDescent="0.25">
      <c r="A16" s="3">
        <v>13</v>
      </c>
      <c r="B16" s="4" t="s">
        <v>25</v>
      </c>
      <c r="C16" s="8" t="s">
        <v>41</v>
      </c>
      <c r="D16" s="5"/>
      <c r="E16" s="5"/>
      <c r="F16" s="9" t="s">
        <v>10</v>
      </c>
      <c r="G16" s="9" t="s">
        <v>12</v>
      </c>
      <c r="H16" s="10">
        <v>6.032</v>
      </c>
      <c r="I16" s="11">
        <f t="shared" si="4"/>
        <v>63492.06</v>
      </c>
      <c r="J16" s="11">
        <f t="shared" si="1"/>
        <v>382984.10592</v>
      </c>
      <c r="K16" s="12">
        <v>40771</v>
      </c>
      <c r="N16" s="13">
        <v>3</v>
      </c>
      <c r="O16" s="11">
        <v>63492.06</v>
      </c>
      <c r="P16">
        <f t="shared" si="2"/>
        <v>12698.412</v>
      </c>
      <c r="Q16" s="2">
        <f t="shared" si="3"/>
        <v>50793.648000000001</v>
      </c>
      <c r="R16" s="2">
        <v>66534.679999999993</v>
      </c>
    </row>
    <row r="17" spans="1:18" ht="60" x14ac:dyDescent="0.25">
      <c r="A17" s="3">
        <v>14</v>
      </c>
      <c r="B17" s="4" t="s">
        <v>26</v>
      </c>
      <c r="C17" s="8" t="s">
        <v>42</v>
      </c>
      <c r="D17" s="5"/>
      <c r="E17" s="5"/>
      <c r="F17" s="9" t="s">
        <v>10</v>
      </c>
      <c r="G17" s="9" t="s">
        <v>12</v>
      </c>
      <c r="H17" s="10">
        <v>4.2240000000000002</v>
      </c>
      <c r="I17" s="11">
        <f>O17</f>
        <v>64772.73</v>
      </c>
      <c r="J17" s="11">
        <f t="shared" si="1"/>
        <v>273600.01152</v>
      </c>
      <c r="K17" s="12">
        <v>40771</v>
      </c>
      <c r="N17" s="13">
        <v>3</v>
      </c>
      <c r="O17" s="11">
        <v>64772.73</v>
      </c>
      <c r="P17">
        <f t="shared" si="2"/>
        <v>12954.546</v>
      </c>
      <c r="Q17" s="2">
        <f t="shared" si="3"/>
        <v>51818.184000000001</v>
      </c>
      <c r="R17" s="2">
        <v>66270.36</v>
      </c>
    </row>
    <row r="18" spans="1:18" ht="60" x14ac:dyDescent="0.25">
      <c r="A18" s="3">
        <v>15</v>
      </c>
      <c r="B18" s="4" t="s">
        <v>27</v>
      </c>
      <c r="C18" s="8" t="s">
        <v>43</v>
      </c>
      <c r="D18" s="5"/>
      <c r="E18" s="5"/>
      <c r="F18" s="9" t="s">
        <v>10</v>
      </c>
      <c r="G18" s="9" t="s">
        <v>12</v>
      </c>
      <c r="H18" s="10">
        <v>1.272</v>
      </c>
      <c r="I18" s="11">
        <f>Q18</f>
        <v>50960.856</v>
      </c>
      <c r="J18" s="11">
        <f t="shared" si="1"/>
        <v>64822.208832000004</v>
      </c>
      <c r="K18" s="12">
        <v>40771</v>
      </c>
      <c r="N18" s="13">
        <v>4</v>
      </c>
      <c r="O18" s="11">
        <v>63701.07</v>
      </c>
      <c r="P18">
        <f t="shared" si="2"/>
        <v>12740.214</v>
      </c>
      <c r="Q18" s="2">
        <f t="shared" si="3"/>
        <v>50960.856</v>
      </c>
    </row>
    <row r="19" spans="1:18" x14ac:dyDescent="0.25">
      <c r="A19" s="3">
        <v>16</v>
      </c>
      <c r="B19" s="4" t="s">
        <v>28</v>
      </c>
      <c r="C19" s="8" t="s">
        <v>44</v>
      </c>
      <c r="D19" s="5"/>
      <c r="E19" s="5"/>
      <c r="F19" s="9" t="s">
        <v>10</v>
      </c>
      <c r="G19" s="9" t="s">
        <v>46</v>
      </c>
      <c r="H19" s="10">
        <v>2</v>
      </c>
      <c r="I19" s="11">
        <f t="shared" ref="I19:I20" si="5">Q19</f>
        <v>3200</v>
      </c>
      <c r="J19" s="11">
        <f t="shared" si="1"/>
        <v>6400</v>
      </c>
      <c r="K19" s="12">
        <v>41156</v>
      </c>
      <c r="N19" s="13">
        <v>4</v>
      </c>
      <c r="O19" s="11">
        <v>4000</v>
      </c>
      <c r="P19">
        <f t="shared" si="2"/>
        <v>800</v>
      </c>
      <c r="Q19" s="2">
        <f t="shared" si="3"/>
        <v>3200</v>
      </c>
    </row>
    <row r="20" spans="1:18" ht="60" x14ac:dyDescent="0.25">
      <c r="A20" s="3">
        <v>17</v>
      </c>
      <c r="B20" s="4" t="s">
        <v>29</v>
      </c>
      <c r="C20" s="8" t="s">
        <v>45</v>
      </c>
      <c r="D20" s="5"/>
      <c r="E20" s="5"/>
      <c r="F20" s="9" t="s">
        <v>10</v>
      </c>
      <c r="G20" s="9" t="s">
        <v>46</v>
      </c>
      <c r="H20" s="10">
        <v>1</v>
      </c>
      <c r="I20" s="11">
        <f t="shared" si="5"/>
        <v>8663.503999999999</v>
      </c>
      <c r="J20" s="11">
        <f t="shared" si="1"/>
        <v>8663.503999999999</v>
      </c>
      <c r="K20" s="12">
        <v>40413</v>
      </c>
      <c r="N20" s="13">
        <v>4</v>
      </c>
      <c r="O20" s="11">
        <v>10829.38</v>
      </c>
      <c r="P20">
        <f t="shared" si="2"/>
        <v>2165.8759999999997</v>
      </c>
      <c r="Q20" s="2">
        <f t="shared" si="3"/>
        <v>8663.503999999999</v>
      </c>
    </row>
    <row r="21" spans="1:18" x14ac:dyDescent="0.25">
      <c r="J21" s="2">
        <f>SUM(J4:J20)</f>
        <v>2777421.8688320005</v>
      </c>
    </row>
  </sheetData>
  <autoFilter ref="A3:K21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2021-12-01T10:43:35Z</dcterms:modified>
</cp:coreProperties>
</file>